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folder\ldm\quarter\2021-22\sept 2021\Final anexure 45th utlbc\"/>
    </mc:Choice>
  </mc:AlternateContent>
  <bookViews>
    <workbookView xWindow="0" yWindow="0" windowWidth="20490" windowHeight="7155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Sheet1!$B$1:$N$57</definedName>
  </definedNames>
  <calcPr calcId="162913"/>
</workbook>
</file>

<file path=xl/calcChain.xml><?xml version="1.0" encoding="utf-8"?>
<calcChain xmlns="http://schemas.openxmlformats.org/spreadsheetml/2006/main">
  <c r="L15" i="1" l="1"/>
  <c r="L14" i="1"/>
  <c r="L13" i="1"/>
  <c r="L12" i="1"/>
  <c r="L11" i="1"/>
  <c r="L10" i="1"/>
  <c r="L9" i="1"/>
  <c r="L8" i="1"/>
  <c r="L7" i="1"/>
  <c r="L17" i="1"/>
  <c r="L56" i="1"/>
  <c r="L55" i="1"/>
  <c r="L54" i="1"/>
  <c r="L53" i="1"/>
  <c r="L52" i="1"/>
  <c r="L50" i="1"/>
  <c r="L49" i="1"/>
  <c r="L48" i="1"/>
  <c r="L47" i="1"/>
  <c r="L46" i="1"/>
  <c r="L45" i="1"/>
  <c r="L44" i="1"/>
  <c r="L43" i="1"/>
  <c r="L42" i="1"/>
  <c r="L41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8" i="1"/>
  <c r="L16" i="1"/>
  <c r="N56" i="1"/>
  <c r="M56" i="1"/>
  <c r="K56" i="1"/>
  <c r="J56" i="1"/>
  <c r="I56" i="1"/>
  <c r="H56" i="1"/>
  <c r="G56" i="1"/>
  <c r="F56" i="1"/>
  <c r="F50" i="1"/>
  <c r="F46" i="1"/>
  <c r="G46" i="1" s="1"/>
  <c r="H46" i="1" s="1"/>
  <c r="I46" i="1" s="1"/>
  <c r="J46" i="1" s="1"/>
  <c r="K46" i="1" s="1"/>
  <c r="I40" i="1"/>
  <c r="N39" i="1"/>
  <c r="M39" i="1"/>
  <c r="K39" i="1"/>
  <c r="L39" i="1" s="1"/>
  <c r="J39" i="1"/>
  <c r="I39" i="1"/>
  <c r="H39" i="1"/>
  <c r="G39" i="1"/>
  <c r="F39" i="1"/>
  <c r="N19" i="1"/>
  <c r="M19" i="1"/>
  <c r="M40" i="1" s="1"/>
  <c r="K19" i="1"/>
  <c r="J19" i="1"/>
  <c r="I19" i="1"/>
  <c r="H19" i="1"/>
  <c r="G19" i="1"/>
  <c r="F19" i="1"/>
  <c r="E56" i="1"/>
  <c r="D56" i="1"/>
  <c r="E50" i="1"/>
  <c r="D50" i="1"/>
  <c r="E49" i="1"/>
  <c r="E48" i="1"/>
  <c r="E47" i="1"/>
  <c r="D46" i="1"/>
  <c r="E46" i="1" s="1"/>
  <c r="E45" i="1"/>
  <c r="E44" i="1"/>
  <c r="E43" i="1"/>
  <c r="E42" i="1"/>
  <c r="E41" i="1"/>
  <c r="D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39" i="1" s="1"/>
  <c r="D19" i="1"/>
  <c r="D40" i="1" s="1"/>
  <c r="D51" i="1" s="1"/>
  <c r="D57" i="1" s="1"/>
  <c r="E18" i="1"/>
  <c r="E17" i="1"/>
  <c r="E16" i="1"/>
  <c r="E15" i="1"/>
  <c r="E14" i="1"/>
  <c r="E13" i="1"/>
  <c r="E12" i="1"/>
  <c r="E11" i="1"/>
  <c r="E10" i="1"/>
  <c r="E9" i="1"/>
  <c r="E8" i="1"/>
  <c r="E7" i="1"/>
  <c r="E19" i="1" s="1"/>
  <c r="E40" i="1" s="1"/>
  <c r="N40" i="1" l="1"/>
  <c r="J40" i="1"/>
  <c r="H40" i="1"/>
  <c r="G40" i="1"/>
  <c r="L19" i="1"/>
  <c r="M46" i="1"/>
  <c r="N46" i="1" s="1"/>
  <c r="K40" i="1"/>
  <c r="G50" i="1"/>
  <c r="F40" i="1"/>
  <c r="F51" i="1" s="1"/>
  <c r="F57" i="1" s="1"/>
  <c r="E51" i="1"/>
  <c r="E57" i="1" s="1"/>
  <c r="L40" i="1" l="1"/>
  <c r="G51" i="1"/>
  <c r="G57" i="1" s="1"/>
  <c r="H50" i="1"/>
  <c r="H51" i="1" l="1"/>
  <c r="H57" i="1" s="1"/>
  <c r="I50" i="1"/>
  <c r="I51" i="1" l="1"/>
  <c r="I57" i="1" s="1"/>
  <c r="J50" i="1"/>
  <c r="J51" i="1" l="1"/>
  <c r="J57" i="1" s="1"/>
  <c r="K50" i="1"/>
  <c r="K51" i="1" l="1"/>
  <c r="K57" i="1" l="1"/>
  <c r="L51" i="1"/>
  <c r="L57" i="1" s="1"/>
  <c r="M50" i="1"/>
  <c r="M51" i="1" l="1"/>
  <c r="M57" i="1" s="1"/>
  <c r="N50" i="1"/>
  <c r="N51" i="1" s="1"/>
  <c r="N57" i="1" s="1"/>
</calcChain>
</file>

<file path=xl/sharedStrings.xml><?xml version="1.0" encoding="utf-8"?>
<sst xmlns="http://schemas.openxmlformats.org/spreadsheetml/2006/main" count="72" uniqueCount="68">
  <si>
    <t>NAME OF THE BANK</t>
  </si>
  <si>
    <t>Target for Individuals (SEP-I)</t>
  </si>
  <si>
    <t>Loan cases sponsored</t>
  </si>
  <si>
    <t>Loan cases sanctioned</t>
  </si>
  <si>
    <t>Loan cases disbursed</t>
  </si>
  <si>
    <t xml:space="preserve">Pending </t>
  </si>
  <si>
    <t>Rejected</t>
  </si>
  <si>
    <t>No.</t>
  </si>
  <si>
    <t>Amount</t>
  </si>
  <si>
    <t>A/c</t>
  </si>
  <si>
    <t>Amt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</si>
  <si>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</si>
  <si>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</si>
  <si>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</si>
  <si>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</si>
  <si>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</si>
  <si>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</si>
  <si>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</si>
  <si>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Punjab&amp; Sind Bank</t>
  </si>
  <si>
    <t>Punjab National Bank</t>
  </si>
  <si>
    <t>State Bank of India</t>
  </si>
  <si>
    <t>Uco Bank</t>
  </si>
  <si>
    <t>Union Bank of India</t>
  </si>
  <si>
    <t>AU Small Finance bank</t>
  </si>
  <si>
    <t>Axis(UTI) Bank</t>
  </si>
  <si>
    <t>Bandhan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</si>
  <si>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</si>
  <si>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</si>
  <si>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</si>
  <si>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</si>
  <si>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</si>
  <si>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</si>
  <si>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</si>
  <si>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</si>
  <si>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</si>
  <si>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</si>
  <si>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</si>
  <si>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</si>
  <si>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</si>
  <si>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</si>
  <si>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Yes Bank</t>
  </si>
  <si>
    <t>Citi Bank</t>
  </si>
  <si>
    <t>HSBC Bank</t>
  </si>
  <si>
    <t>Stan Chat Bank</t>
  </si>
  <si>
    <t>Chd State Coop Bank</t>
  </si>
  <si>
    <t>Harco Bank</t>
  </si>
  <si>
    <t>Ropar Cent Coop Bank</t>
  </si>
  <si>
    <t>Punjab State Coop Bank</t>
  </si>
  <si>
    <t>GRAND TOTAL</t>
  </si>
  <si>
    <t>TOTAL NATIONALISED BANKS</t>
  </si>
  <si>
    <t>IDFC First Bank</t>
  </si>
  <si>
    <t>TOTAL PRIVATE BANKS</t>
  </si>
  <si>
    <t>TOTAL SCHD.COMMERCIAL BANKS</t>
  </si>
  <si>
    <t>Capital Small Finance Bank</t>
  </si>
  <si>
    <t>janaSmall Finance Bank</t>
  </si>
  <si>
    <t>Utkarsh Small Finance Bank</t>
  </si>
  <si>
    <t>TOTAL SMALL FINANCE BANKS</t>
  </si>
  <si>
    <t>TOTAL FOREIGN BANKS</t>
  </si>
  <si>
    <t>SYSTEM</t>
  </si>
  <si>
    <t>TOTAL COOPERATIVE BANKS</t>
  </si>
  <si>
    <t xml:space="preserve">Master Statement in respect of loan cases sonsored, sanctioned, Disbursed </t>
  </si>
  <si>
    <t>Mudra Cases</t>
  </si>
  <si>
    <t>Sr no</t>
  </si>
  <si>
    <t>The Lakshmi Vilas Bank Ltd.</t>
  </si>
  <si>
    <t>ESAF Small Finance Bank</t>
  </si>
  <si>
    <t>REJECTED &amp; PENDING UNDER SEP COMPONENT OF NULM (2021-22) - Position upto 30.09.2021</t>
  </si>
  <si>
    <t>Annexure 18</t>
  </si>
  <si>
    <t>Amount in Lacs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</si>
</sst>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indexed="8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Border="1"/>
    <xf numFmtId="0" fontId="4" fillId="0" borderId="2" xfId="0" applyFont="1" applyBorder="1" applyAlignment="1">
      <alignment vertical="center" wrapText="1"/>
    </xf>
    <xf numFmtId="0" fontId="4" fillId="0" borderId="0" xfId="0" applyFont="1"/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top"/>
    </xf>
    <xf numFmtId="0" fontId="5" fillId="0" borderId="2" xfId="0" applyFont="1" applyBorder="1"/>
    <xf numFmtId="0" fontId="5" fillId="0" borderId="2" xfId="0" applyFont="1" applyFill="1" applyBorder="1" applyAlignment="1">
      <alignment horizontal="right" vertical="top"/>
    </xf>
    <xf numFmtId="2" fontId="5" fillId="0" borderId="2" xfId="0" applyNumberFormat="1" applyFont="1" applyBorder="1" applyAlignment="1">
      <alignment horizontal="right" vertical="top"/>
    </xf>
    <xf numFmtId="0" fontId="6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5" fillId="2" borderId="2" xfId="0" applyFont="1" applyFill="1" applyBorder="1"/>
    <xf numFmtId="1" fontId="9" fillId="0" borderId="2" xfId="0" applyNumberFormat="1" applyFont="1" applyBorder="1" applyAlignment="1">
      <alignment wrapText="1"/>
    </xf>
    <xf numFmtId="0" fontId="5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5" fillId="0" borderId="2" xfId="0" applyFont="1" applyBorder="1" applyAlignment="1">
      <alignment wrapText="1"/>
    </xf>
    <xf numFmtId="0" fontId="5" fillId="0" borderId="2" xfId="0" applyFont="1" applyBorder="1" applyAlignment="1"/>
    <xf numFmtId="0" fontId="5" fillId="0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/>
    </xf>
    <xf numFmtId="0" fontId="10" fillId="0" borderId="2" xfId="0" applyFont="1" applyBorder="1" applyAlignment="1">
      <alignment horizontal="right" vertical="top"/>
    </xf>
    <xf numFmtId="0" fontId="10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4" fillId="0" borderId="4" xfId="0" applyFont="1" applyBorder="1"/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/>
    </xf>
    <xf numFmtId="0" fontId="10" fillId="0" borderId="2" xfId="0" applyFont="1" applyFill="1" applyBorder="1" applyAlignment="1"/>
    <xf numFmtId="0" fontId="10" fillId="0" borderId="2" xfId="0" applyFont="1" applyBorder="1" applyAlignment="1">
      <alignment wrapText="1"/>
    </xf>
    <xf numFmtId="0" fontId="5" fillId="0" borderId="2" xfId="0" applyFont="1" applyBorder="1" applyAlignment="1"/>
    <xf numFmtId="0" fontId="10" fillId="0" borderId="2" xfId="0" applyFont="1" applyBorder="1" applyAlignment="1"/>
    <xf numFmtId="0" fontId="10" fillId="2" borderId="2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101"/>
  <sheetViews>
    <sheetView tabSelected="1" topLeftCell="A7" workbookViewId="0">
      <selection activeCell="J18" sqref="J18"/>
    </sheetView>
  </sheetViews>
  <sheetFormatPr defaultRowHeight="15" x14ac:dyDescent="0.25"/>
  <cols>
    <col min="2" max="2" width="4.7109375" customWidth="1"/>
    <col min="3" max="3" width="20.5703125" customWidth="1"/>
    <col min="4" max="5" width="9.140625" customWidth="1"/>
    <col min="6" max="6" width="9" customWidth="1"/>
    <col min="7" max="7" width="8.5703125" customWidth="1"/>
    <col min="8" max="8" width="9.5703125" customWidth="1"/>
    <col min="9" max="9" width="8.140625" customWidth="1"/>
    <col min="10" max="10" width="10" customWidth="1"/>
    <col min="11" max="11" width="9.7109375" customWidth="1"/>
    <col min="12" max="13" width="8.5703125" customWidth="1"/>
    <col min="14" max="14" width="11.7109375" customWidth="1"/>
  </cols>
  <sheetData>
    <row r="1" spans="2:16" x14ac:dyDescent="0.25">
      <c r="L1" s="5" t="s">
        <v>66</v>
      </c>
    </row>
    <row r="2" spans="2:16" x14ac:dyDescent="0.25">
      <c r="H2" s="27" t="s">
        <v>67</v>
      </c>
      <c r="I2" s="27"/>
      <c r="J2" s="27"/>
    </row>
    <row r="3" spans="2:16" ht="18.75" x14ac:dyDescent="0.3">
      <c r="B3" s="28" t="s">
        <v>60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2:16" ht="27" customHeight="1" x14ac:dyDescent="0.25">
      <c r="B4" s="29" t="s">
        <v>65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1"/>
      <c r="P4" s="1"/>
    </row>
    <row r="5" spans="2:16" s="5" customFormat="1" ht="36" customHeight="1" x14ac:dyDescent="0.25">
      <c r="B5" s="32" t="s">
        <v>62</v>
      </c>
      <c r="C5" s="34" t="s">
        <v>0</v>
      </c>
      <c r="D5" s="31" t="s">
        <v>1</v>
      </c>
      <c r="E5" s="31"/>
      <c r="F5" s="4" t="s">
        <v>2</v>
      </c>
      <c r="G5" s="31" t="s">
        <v>3</v>
      </c>
      <c r="H5" s="31"/>
      <c r="I5" s="31" t="s">
        <v>4</v>
      </c>
      <c r="J5" s="31"/>
      <c r="K5" s="30" t="s">
        <v>6</v>
      </c>
      <c r="L5" s="30" t="s">
        <v>5</v>
      </c>
      <c r="M5" s="36" t="s">
        <v>61</v>
      </c>
      <c r="N5" s="37"/>
    </row>
    <row r="6" spans="2:16" s="5" customFormat="1" ht="25.5" customHeight="1" x14ac:dyDescent="0.25">
      <c r="B6" s="33"/>
      <c r="C6" s="35"/>
      <c r="D6" s="6" t="s">
        <v>9</v>
      </c>
      <c r="E6" s="6" t="s">
        <v>10</v>
      </c>
      <c r="F6" s="4"/>
      <c r="G6" s="6" t="s">
        <v>7</v>
      </c>
      <c r="H6" s="6" t="s">
        <v>8</v>
      </c>
      <c r="I6" s="6" t="s">
        <v>7</v>
      </c>
      <c r="J6" s="6" t="s">
        <v>8</v>
      </c>
      <c r="K6" s="30"/>
      <c r="L6" s="30"/>
      <c r="M6" s="6" t="s">
        <v>7</v>
      </c>
      <c r="N6" s="6" t="s">
        <v>8</v>
      </c>
    </row>
    <row r="7" spans="2:16" ht="20.100000000000001" customHeight="1" x14ac:dyDescent="0.25">
      <c r="B7" s="14">
        <v>1</v>
      </c>
      <c r="C7" s="15" t="s">
        <v>11</v>
      </c>
      <c r="D7" s="16">
        <v>8</v>
      </c>
      <c r="E7" s="17">
        <f t="shared" ref="E7:E18" si="0">+D7*2</f>
        <v>16</v>
      </c>
      <c r="F7" s="17"/>
      <c r="G7" s="7"/>
      <c r="H7" s="7"/>
      <c r="I7" s="7"/>
      <c r="J7" s="7"/>
      <c r="K7" s="7"/>
      <c r="L7" s="7">
        <f t="shared" ref="L7:L15" si="1">F7-G7-K7</f>
        <v>0</v>
      </c>
      <c r="M7" s="8"/>
      <c r="N7" s="8"/>
    </row>
    <row r="8" spans="2:16" ht="20.100000000000001" customHeight="1" x14ac:dyDescent="0.25">
      <c r="B8" s="14">
        <v>2</v>
      </c>
      <c r="C8" s="15" t="s">
        <v>12</v>
      </c>
      <c r="D8" s="16">
        <v>8</v>
      </c>
      <c r="E8" s="17">
        <f t="shared" si="0"/>
        <v>16</v>
      </c>
      <c r="F8" s="17"/>
      <c r="G8" s="7"/>
      <c r="H8" s="7"/>
      <c r="I8" s="7"/>
      <c r="J8" s="7"/>
      <c r="K8" s="7"/>
      <c r="L8" s="7">
        <f t="shared" si="1"/>
        <v>0</v>
      </c>
      <c r="M8" s="8"/>
      <c r="N8" s="8"/>
    </row>
    <row r="9" spans="2:16" ht="20.100000000000001" customHeight="1" x14ac:dyDescent="0.25">
      <c r="B9" s="14">
        <v>3</v>
      </c>
      <c r="C9" s="15" t="s">
        <v>13</v>
      </c>
      <c r="D9" s="16">
        <v>8</v>
      </c>
      <c r="E9" s="17">
        <f t="shared" si="0"/>
        <v>16</v>
      </c>
      <c r="F9" s="17"/>
      <c r="G9" s="7"/>
      <c r="H9" s="7"/>
      <c r="I9" s="7"/>
      <c r="J9" s="7"/>
      <c r="K9" s="7"/>
      <c r="L9" s="7">
        <f t="shared" si="1"/>
        <v>0</v>
      </c>
      <c r="M9" s="8"/>
      <c r="N9" s="8"/>
    </row>
    <row r="10" spans="2:16" ht="20.100000000000001" customHeight="1" x14ac:dyDescent="0.25">
      <c r="B10" s="14">
        <v>4</v>
      </c>
      <c r="C10" s="18" t="s">
        <v>14</v>
      </c>
      <c r="D10" s="16">
        <v>8</v>
      </c>
      <c r="E10" s="17">
        <f t="shared" si="0"/>
        <v>16</v>
      </c>
      <c r="F10" s="17"/>
      <c r="G10" s="7"/>
      <c r="H10" s="7"/>
      <c r="I10" s="7"/>
      <c r="J10" s="7"/>
      <c r="K10" s="7"/>
      <c r="L10" s="7">
        <f t="shared" si="1"/>
        <v>0</v>
      </c>
      <c r="M10" s="8">
        <v>58</v>
      </c>
      <c r="N10" s="8">
        <v>37.03</v>
      </c>
    </row>
    <row r="11" spans="2:16" ht="20.100000000000001" customHeight="1" x14ac:dyDescent="0.25">
      <c r="B11" s="14">
        <v>5</v>
      </c>
      <c r="C11" s="18" t="s">
        <v>15</v>
      </c>
      <c r="D11" s="16">
        <v>8</v>
      </c>
      <c r="E11" s="17">
        <f t="shared" si="0"/>
        <v>16</v>
      </c>
      <c r="F11" s="17"/>
      <c r="G11" s="7"/>
      <c r="H11" s="7"/>
      <c r="I11" s="7"/>
      <c r="J11" s="7"/>
      <c r="K11" s="7"/>
      <c r="L11" s="7">
        <f t="shared" si="1"/>
        <v>0</v>
      </c>
      <c r="M11" s="8"/>
      <c r="N11" s="8"/>
    </row>
    <row r="12" spans="2:16" ht="20.100000000000001" customHeight="1" x14ac:dyDescent="0.25">
      <c r="B12" s="14">
        <v>6</v>
      </c>
      <c r="C12" s="18" t="s">
        <v>16</v>
      </c>
      <c r="D12" s="16">
        <v>8</v>
      </c>
      <c r="E12" s="17">
        <f t="shared" si="0"/>
        <v>16</v>
      </c>
      <c r="F12" s="17"/>
      <c r="G12" s="7"/>
      <c r="H12" s="7"/>
      <c r="I12" s="7"/>
      <c r="J12" s="7"/>
      <c r="K12" s="7"/>
      <c r="L12" s="7">
        <f t="shared" si="1"/>
        <v>0</v>
      </c>
      <c r="M12" s="8"/>
      <c r="N12" s="8"/>
    </row>
    <row r="13" spans="2:16" ht="20.100000000000001" customHeight="1" x14ac:dyDescent="0.25">
      <c r="B13" s="14">
        <v>7</v>
      </c>
      <c r="C13" s="18" t="s">
        <v>17</v>
      </c>
      <c r="D13" s="16">
        <v>8</v>
      </c>
      <c r="E13" s="17">
        <f t="shared" si="0"/>
        <v>16</v>
      </c>
      <c r="F13" s="17"/>
      <c r="G13" s="7"/>
      <c r="H13" s="7"/>
      <c r="I13" s="7"/>
      <c r="J13" s="7"/>
      <c r="K13" s="7"/>
      <c r="L13" s="7">
        <f t="shared" si="1"/>
        <v>0</v>
      </c>
      <c r="M13" s="8"/>
      <c r="N13" s="8"/>
    </row>
    <row r="14" spans="2:16" ht="20.100000000000001" customHeight="1" x14ac:dyDescent="0.25">
      <c r="B14" s="14">
        <v>8</v>
      </c>
      <c r="C14" s="18" t="s">
        <v>18</v>
      </c>
      <c r="D14" s="16">
        <v>8</v>
      </c>
      <c r="E14" s="17">
        <f t="shared" si="0"/>
        <v>16</v>
      </c>
      <c r="F14" s="17">
        <v>3</v>
      </c>
      <c r="G14" s="7"/>
      <c r="H14" s="7"/>
      <c r="I14" s="7"/>
      <c r="J14" s="7"/>
      <c r="K14" s="7">
        <v>3</v>
      </c>
      <c r="L14" s="7">
        <f t="shared" si="1"/>
        <v>0</v>
      </c>
      <c r="M14" s="8"/>
      <c r="N14" s="8"/>
    </row>
    <row r="15" spans="2:16" ht="20.100000000000001" customHeight="1" x14ac:dyDescent="0.25">
      <c r="B15" s="14">
        <v>9</v>
      </c>
      <c r="C15" s="18" t="s">
        <v>19</v>
      </c>
      <c r="D15" s="16">
        <v>12</v>
      </c>
      <c r="E15" s="17">
        <f t="shared" si="0"/>
        <v>24</v>
      </c>
      <c r="F15" s="17">
        <v>8</v>
      </c>
      <c r="G15" s="7">
        <v>1</v>
      </c>
      <c r="H15" s="7">
        <v>0.5</v>
      </c>
      <c r="I15" s="7"/>
      <c r="J15" s="7"/>
      <c r="K15" s="7">
        <v>5</v>
      </c>
      <c r="L15" s="7">
        <f t="shared" si="1"/>
        <v>2</v>
      </c>
      <c r="M15" s="9">
        <v>1</v>
      </c>
      <c r="N15" s="8">
        <v>0.5</v>
      </c>
    </row>
    <row r="16" spans="2:16" ht="20.100000000000001" customHeight="1" x14ac:dyDescent="0.25">
      <c r="B16" s="14">
        <v>10</v>
      </c>
      <c r="C16" s="18" t="s">
        <v>20</v>
      </c>
      <c r="D16" s="16">
        <v>10</v>
      </c>
      <c r="E16" s="17">
        <f t="shared" si="0"/>
        <v>20</v>
      </c>
      <c r="F16" s="17">
        <v>10</v>
      </c>
      <c r="G16" s="7"/>
      <c r="H16" s="7"/>
      <c r="I16" s="7"/>
      <c r="J16" s="7"/>
      <c r="K16" s="7">
        <v>10</v>
      </c>
      <c r="L16" s="7">
        <f>F16-G16-K16</f>
        <v>0</v>
      </c>
      <c r="M16" s="9">
        <v>16</v>
      </c>
      <c r="N16" s="8">
        <v>10.65</v>
      </c>
    </row>
    <row r="17" spans="2:15" ht="20.100000000000001" customHeight="1" x14ac:dyDescent="0.25">
      <c r="B17" s="14">
        <v>11</v>
      </c>
      <c r="C17" s="18" t="s">
        <v>21</v>
      </c>
      <c r="D17" s="16">
        <v>8</v>
      </c>
      <c r="E17" s="17">
        <f t="shared" si="0"/>
        <v>16</v>
      </c>
      <c r="F17" s="17"/>
      <c r="G17" s="7"/>
      <c r="H17" s="7"/>
      <c r="I17" s="7"/>
      <c r="J17" s="7"/>
      <c r="K17" s="7"/>
      <c r="L17" s="7">
        <f>F17-G17-K17</f>
        <v>0</v>
      </c>
      <c r="M17" s="8"/>
      <c r="N17" s="8"/>
    </row>
    <row r="18" spans="2:15" ht="20.100000000000001" customHeight="1" x14ac:dyDescent="0.25">
      <c r="B18" s="14">
        <v>12</v>
      </c>
      <c r="C18" s="18" t="s">
        <v>22</v>
      </c>
      <c r="D18" s="16">
        <v>8</v>
      </c>
      <c r="E18" s="17">
        <f t="shared" si="0"/>
        <v>16</v>
      </c>
      <c r="F18" s="17">
        <v>3</v>
      </c>
      <c r="G18" s="7">
        <v>1</v>
      </c>
      <c r="H18" s="7">
        <v>1.95</v>
      </c>
      <c r="I18" s="7">
        <v>1</v>
      </c>
      <c r="J18" s="7">
        <v>1.95</v>
      </c>
      <c r="K18" s="7">
        <v>2</v>
      </c>
      <c r="L18" s="7">
        <f t="shared" ref="L18:L56" si="2">F18-G18-K18</f>
        <v>0</v>
      </c>
      <c r="M18" s="8">
        <v>15</v>
      </c>
      <c r="N18" s="8">
        <v>8</v>
      </c>
    </row>
    <row r="19" spans="2:15" ht="20.100000000000001" customHeight="1" x14ac:dyDescent="0.25">
      <c r="B19" s="42" t="s">
        <v>49</v>
      </c>
      <c r="C19" s="42"/>
      <c r="D19" s="16">
        <f>SUM(D7:D18)</f>
        <v>102</v>
      </c>
      <c r="E19" s="16">
        <f>SUM(E7:E18)</f>
        <v>204</v>
      </c>
      <c r="F19" s="23">
        <f t="shared" ref="F19:N19" si="3">SUM(F7:F18)</f>
        <v>24</v>
      </c>
      <c r="G19" s="23">
        <f t="shared" si="3"/>
        <v>2</v>
      </c>
      <c r="H19" s="23">
        <f t="shared" si="3"/>
        <v>2.4500000000000002</v>
      </c>
      <c r="I19" s="23">
        <f t="shared" si="3"/>
        <v>1</v>
      </c>
      <c r="J19" s="23">
        <f t="shared" si="3"/>
        <v>1.95</v>
      </c>
      <c r="K19" s="23">
        <f t="shared" si="3"/>
        <v>20</v>
      </c>
      <c r="L19" s="24">
        <f t="shared" si="2"/>
        <v>2</v>
      </c>
      <c r="M19" s="12">
        <f t="shared" si="3"/>
        <v>90</v>
      </c>
      <c r="N19" s="12">
        <f t="shared" si="3"/>
        <v>56.18</v>
      </c>
      <c r="O19" s="16"/>
    </row>
    <row r="20" spans="2:15" ht="20.100000000000001" customHeight="1" x14ac:dyDescent="0.25">
      <c r="B20" s="19">
        <v>13</v>
      </c>
      <c r="C20" s="18" t="s">
        <v>24</v>
      </c>
      <c r="D20" s="20">
        <v>5</v>
      </c>
      <c r="E20" s="17">
        <f t="shared" ref="E20:E38" si="4">+D20*2</f>
        <v>10</v>
      </c>
      <c r="F20" s="17"/>
      <c r="G20" s="7"/>
      <c r="H20" s="7"/>
      <c r="I20" s="7"/>
      <c r="J20" s="7"/>
      <c r="K20" s="7"/>
      <c r="L20" s="7">
        <f t="shared" si="2"/>
        <v>0</v>
      </c>
      <c r="M20" s="8"/>
      <c r="N20" s="8"/>
    </row>
    <row r="21" spans="2:15" ht="20.100000000000001" customHeight="1" x14ac:dyDescent="0.25">
      <c r="B21" s="19">
        <v>14</v>
      </c>
      <c r="C21" s="18" t="s">
        <v>25</v>
      </c>
      <c r="D21" s="16">
        <v>0</v>
      </c>
      <c r="E21" s="17">
        <f t="shared" si="4"/>
        <v>0</v>
      </c>
      <c r="F21" s="17"/>
      <c r="G21" s="7"/>
      <c r="H21" s="7"/>
      <c r="I21" s="7"/>
      <c r="J21" s="7"/>
      <c r="K21" s="7"/>
      <c r="L21" s="7">
        <f t="shared" si="2"/>
        <v>0</v>
      </c>
      <c r="M21" s="8"/>
      <c r="N21" s="8"/>
    </row>
    <row r="22" spans="2:15" ht="20.100000000000001" customHeight="1" x14ac:dyDescent="0.25">
      <c r="B22" s="14">
        <v>15</v>
      </c>
      <c r="C22" s="18" t="s">
        <v>26</v>
      </c>
      <c r="D22" s="16">
        <v>0</v>
      </c>
      <c r="E22" s="17">
        <f t="shared" si="4"/>
        <v>0</v>
      </c>
      <c r="F22" s="17"/>
      <c r="G22" s="7"/>
      <c r="H22" s="7"/>
      <c r="I22" s="7"/>
      <c r="J22" s="7"/>
      <c r="K22" s="7"/>
      <c r="L22" s="7">
        <f t="shared" si="2"/>
        <v>0</v>
      </c>
      <c r="M22" s="8"/>
      <c r="N22" s="8"/>
    </row>
    <row r="23" spans="2:15" ht="20.100000000000001" customHeight="1" x14ac:dyDescent="0.25">
      <c r="B23" s="14">
        <v>16</v>
      </c>
      <c r="C23" s="18" t="s">
        <v>27</v>
      </c>
      <c r="D23" s="16">
        <v>0</v>
      </c>
      <c r="E23" s="17">
        <f t="shared" si="4"/>
        <v>0</v>
      </c>
      <c r="F23" s="17"/>
      <c r="G23" s="7"/>
      <c r="H23" s="7"/>
      <c r="I23" s="7"/>
      <c r="J23" s="7"/>
      <c r="K23" s="7"/>
      <c r="L23" s="7">
        <f t="shared" si="2"/>
        <v>0</v>
      </c>
      <c r="M23" s="8"/>
      <c r="N23" s="8"/>
    </row>
    <row r="24" spans="2:15" ht="20.100000000000001" customHeight="1" x14ac:dyDescent="0.25">
      <c r="B24" s="14">
        <v>17</v>
      </c>
      <c r="C24" s="18" t="s">
        <v>28</v>
      </c>
      <c r="D24" s="16">
        <v>0</v>
      </c>
      <c r="E24" s="17">
        <f t="shared" si="4"/>
        <v>0</v>
      </c>
      <c r="F24" s="17"/>
      <c r="G24" s="7"/>
      <c r="H24" s="7"/>
      <c r="I24" s="7"/>
      <c r="J24" s="7"/>
      <c r="K24" s="7"/>
      <c r="L24" s="7">
        <f t="shared" si="2"/>
        <v>0</v>
      </c>
      <c r="M24" s="8"/>
      <c r="N24" s="8"/>
    </row>
    <row r="25" spans="2:15" ht="20.100000000000001" customHeight="1" x14ac:dyDescent="0.25">
      <c r="B25" s="14">
        <v>18</v>
      </c>
      <c r="C25" s="18" t="s">
        <v>29</v>
      </c>
      <c r="D25" s="16">
        <v>2</v>
      </c>
      <c r="E25" s="17">
        <f t="shared" si="4"/>
        <v>4</v>
      </c>
      <c r="F25" s="17"/>
      <c r="G25" s="7"/>
      <c r="H25" s="7"/>
      <c r="I25" s="7"/>
      <c r="J25" s="7"/>
      <c r="K25" s="7"/>
      <c r="L25" s="7">
        <f t="shared" si="2"/>
        <v>0</v>
      </c>
      <c r="M25" s="8"/>
      <c r="N25" s="8"/>
    </row>
    <row r="26" spans="2:15" ht="20.100000000000001" customHeight="1" x14ac:dyDescent="0.25">
      <c r="B26" s="14">
        <v>19</v>
      </c>
      <c r="C26" s="18" t="s">
        <v>30</v>
      </c>
      <c r="D26" s="16">
        <v>7</v>
      </c>
      <c r="E26" s="17">
        <f t="shared" si="4"/>
        <v>14</v>
      </c>
      <c r="F26" s="17"/>
      <c r="G26" s="7"/>
      <c r="H26" s="7"/>
      <c r="I26" s="7"/>
      <c r="J26" s="7"/>
      <c r="K26" s="7"/>
      <c r="L26" s="7">
        <f t="shared" si="2"/>
        <v>0</v>
      </c>
      <c r="M26" s="8"/>
      <c r="N26" s="8"/>
    </row>
    <row r="27" spans="2:15" ht="20.100000000000001" customHeight="1" x14ac:dyDescent="0.25">
      <c r="B27" s="14">
        <v>20</v>
      </c>
      <c r="C27" s="18" t="s">
        <v>31</v>
      </c>
      <c r="D27" s="16">
        <v>7</v>
      </c>
      <c r="E27" s="17">
        <f t="shared" si="4"/>
        <v>14</v>
      </c>
      <c r="F27" s="17">
        <v>2</v>
      </c>
      <c r="G27" s="7"/>
      <c r="H27" s="7"/>
      <c r="I27" s="7"/>
      <c r="J27" s="7"/>
      <c r="K27" s="7">
        <v>2</v>
      </c>
      <c r="L27" s="7">
        <f t="shared" si="2"/>
        <v>0</v>
      </c>
      <c r="M27" s="8"/>
      <c r="N27" s="8"/>
    </row>
    <row r="28" spans="2:15" ht="20.100000000000001" customHeight="1" x14ac:dyDescent="0.25">
      <c r="B28" s="14">
        <v>21</v>
      </c>
      <c r="C28" s="18" t="s">
        <v>32</v>
      </c>
      <c r="D28" s="16">
        <v>5</v>
      </c>
      <c r="E28" s="17">
        <f t="shared" si="4"/>
        <v>10</v>
      </c>
      <c r="F28" s="17"/>
      <c r="G28" s="7"/>
      <c r="H28" s="7"/>
      <c r="I28" s="7"/>
      <c r="J28" s="7"/>
      <c r="K28" s="7"/>
      <c r="L28" s="7">
        <f t="shared" si="2"/>
        <v>0</v>
      </c>
      <c r="M28" s="8"/>
      <c r="N28" s="8"/>
    </row>
    <row r="29" spans="2:15" ht="20.100000000000001" customHeight="1" x14ac:dyDescent="0.25">
      <c r="B29" s="14">
        <v>22</v>
      </c>
      <c r="C29" s="18" t="s">
        <v>50</v>
      </c>
      <c r="D29" s="16">
        <v>0</v>
      </c>
      <c r="E29" s="17">
        <f t="shared" si="4"/>
        <v>0</v>
      </c>
      <c r="F29" s="17"/>
      <c r="G29" s="7"/>
      <c r="H29" s="7"/>
      <c r="I29" s="7"/>
      <c r="J29" s="7"/>
      <c r="K29" s="7"/>
      <c r="L29" s="7">
        <f t="shared" si="2"/>
        <v>0</v>
      </c>
      <c r="M29" s="8"/>
      <c r="N29" s="8"/>
    </row>
    <row r="30" spans="2:15" ht="20.100000000000001" customHeight="1" x14ac:dyDescent="0.25">
      <c r="B30" s="14">
        <v>23</v>
      </c>
      <c r="C30" s="18" t="s">
        <v>33</v>
      </c>
      <c r="D30" s="16">
        <v>6</v>
      </c>
      <c r="E30" s="17">
        <f t="shared" si="4"/>
        <v>12</v>
      </c>
      <c r="F30" s="17"/>
      <c r="G30" s="7"/>
      <c r="H30" s="7"/>
      <c r="I30" s="7"/>
      <c r="J30" s="7"/>
      <c r="K30" s="7"/>
      <c r="L30" s="7">
        <f t="shared" si="2"/>
        <v>0</v>
      </c>
      <c r="M30" s="8"/>
      <c r="N30" s="8"/>
    </row>
    <row r="31" spans="2:15" ht="20.100000000000001" customHeight="1" x14ac:dyDescent="0.25">
      <c r="B31" s="14">
        <v>24</v>
      </c>
      <c r="C31" s="18" t="s">
        <v>34</v>
      </c>
      <c r="D31" s="16">
        <v>2</v>
      </c>
      <c r="E31" s="17">
        <f t="shared" si="4"/>
        <v>4</v>
      </c>
      <c r="F31" s="17"/>
      <c r="G31" s="7"/>
      <c r="H31" s="7"/>
      <c r="I31" s="7"/>
      <c r="J31" s="7"/>
      <c r="K31" s="7"/>
      <c r="L31" s="7">
        <f t="shared" si="2"/>
        <v>0</v>
      </c>
      <c r="M31" s="8"/>
      <c r="N31" s="8"/>
    </row>
    <row r="32" spans="2:15" ht="20.100000000000001" customHeight="1" x14ac:dyDescent="0.25">
      <c r="B32" s="14">
        <v>25</v>
      </c>
      <c r="C32" s="18" t="s">
        <v>35</v>
      </c>
      <c r="D32" s="16">
        <v>4</v>
      </c>
      <c r="E32" s="17">
        <f t="shared" si="4"/>
        <v>8</v>
      </c>
      <c r="F32" s="17"/>
      <c r="G32" s="7"/>
      <c r="H32" s="7"/>
      <c r="I32" s="7"/>
      <c r="J32" s="7"/>
      <c r="K32" s="7"/>
      <c r="L32" s="7">
        <f t="shared" si="2"/>
        <v>0</v>
      </c>
      <c r="M32" s="8"/>
      <c r="N32" s="8"/>
    </row>
    <row r="33" spans="2:14" ht="20.100000000000001" customHeight="1" x14ac:dyDescent="0.25">
      <c r="B33" s="14">
        <v>26</v>
      </c>
      <c r="C33" s="18" t="s">
        <v>36</v>
      </c>
      <c r="D33" s="16">
        <v>0</v>
      </c>
      <c r="E33" s="17">
        <f t="shared" si="4"/>
        <v>0</v>
      </c>
      <c r="F33" s="17"/>
      <c r="G33" s="7"/>
      <c r="H33" s="7"/>
      <c r="I33" s="7"/>
      <c r="J33" s="7"/>
      <c r="K33" s="7"/>
      <c r="L33" s="7">
        <f t="shared" si="2"/>
        <v>0</v>
      </c>
      <c r="M33" s="8"/>
      <c r="N33" s="8"/>
    </row>
    <row r="34" spans="2:14" ht="20.100000000000001" customHeight="1" x14ac:dyDescent="0.25">
      <c r="B34" s="14">
        <v>27</v>
      </c>
      <c r="C34" s="18" t="s">
        <v>37</v>
      </c>
      <c r="D34" s="16">
        <v>4</v>
      </c>
      <c r="E34" s="17">
        <f t="shared" si="4"/>
        <v>8</v>
      </c>
      <c r="F34" s="17"/>
      <c r="G34" s="7"/>
      <c r="H34" s="7"/>
      <c r="I34" s="7"/>
      <c r="J34" s="7"/>
      <c r="K34" s="7"/>
      <c r="L34" s="7">
        <f t="shared" si="2"/>
        <v>0</v>
      </c>
      <c r="M34" s="8"/>
      <c r="N34" s="8"/>
    </row>
    <row r="35" spans="2:14" ht="20.100000000000001" customHeight="1" x14ac:dyDescent="0.25">
      <c r="B35" s="14">
        <v>28</v>
      </c>
      <c r="C35" s="21" t="s">
        <v>38</v>
      </c>
      <c r="D35" s="20">
        <v>0</v>
      </c>
      <c r="E35" s="17">
        <f t="shared" si="4"/>
        <v>0</v>
      </c>
      <c r="F35" s="17"/>
      <c r="G35" s="7"/>
      <c r="H35" s="7"/>
      <c r="I35" s="7"/>
      <c r="J35" s="7"/>
      <c r="K35" s="7"/>
      <c r="L35" s="7">
        <f t="shared" si="2"/>
        <v>0</v>
      </c>
      <c r="M35" s="8"/>
      <c r="N35" s="8"/>
    </row>
    <row r="36" spans="2:14" ht="20.100000000000001" customHeight="1" x14ac:dyDescent="0.25">
      <c r="B36" s="14">
        <v>29</v>
      </c>
      <c r="C36" s="18" t="s">
        <v>39</v>
      </c>
      <c r="D36" s="16">
        <v>0</v>
      </c>
      <c r="E36" s="17">
        <f t="shared" si="4"/>
        <v>0</v>
      </c>
      <c r="F36" s="17"/>
      <c r="G36" s="7"/>
      <c r="H36" s="7"/>
      <c r="I36" s="7"/>
      <c r="J36" s="7"/>
      <c r="K36" s="7"/>
      <c r="L36" s="7">
        <f t="shared" si="2"/>
        <v>0</v>
      </c>
      <c r="M36" s="8"/>
      <c r="N36" s="8"/>
    </row>
    <row r="37" spans="2:14" ht="27.75" customHeight="1" x14ac:dyDescent="0.25">
      <c r="B37" s="14">
        <v>30</v>
      </c>
      <c r="C37" s="22" t="s">
        <v>63</v>
      </c>
      <c r="D37" s="16">
        <v>0</v>
      </c>
      <c r="E37" s="17">
        <f t="shared" si="4"/>
        <v>0</v>
      </c>
      <c r="F37" s="17"/>
      <c r="G37" s="7"/>
      <c r="H37" s="7"/>
      <c r="I37" s="7"/>
      <c r="J37" s="7"/>
      <c r="K37" s="7"/>
      <c r="L37" s="7">
        <f t="shared" si="2"/>
        <v>0</v>
      </c>
      <c r="M37" s="8"/>
      <c r="N37" s="8"/>
    </row>
    <row r="38" spans="2:14" ht="20.100000000000001" customHeight="1" x14ac:dyDescent="0.25">
      <c r="B38" s="14">
        <v>31</v>
      </c>
      <c r="C38" s="18" t="s">
        <v>40</v>
      </c>
      <c r="D38" s="20">
        <v>6</v>
      </c>
      <c r="E38" s="17">
        <f t="shared" si="4"/>
        <v>12</v>
      </c>
      <c r="F38" s="17"/>
      <c r="G38" s="7"/>
      <c r="H38" s="7"/>
      <c r="I38" s="7"/>
      <c r="J38" s="7"/>
      <c r="K38" s="7"/>
      <c r="L38" s="7">
        <f t="shared" si="2"/>
        <v>0</v>
      </c>
      <c r="M38" s="8"/>
      <c r="N38" s="8"/>
    </row>
    <row r="39" spans="2:14" ht="20.100000000000001" customHeight="1" x14ac:dyDescent="0.25">
      <c r="B39" s="40" t="s">
        <v>51</v>
      </c>
      <c r="C39" s="40"/>
      <c r="D39" s="25">
        <f>SUM(D20:D38)</f>
        <v>48</v>
      </c>
      <c r="E39" s="25">
        <f>SUM(E20:E38)</f>
        <v>96</v>
      </c>
      <c r="F39" s="25">
        <f t="shared" ref="F39:N39" si="5">SUM(F20:F38)</f>
        <v>2</v>
      </c>
      <c r="G39" s="25">
        <f t="shared" si="5"/>
        <v>0</v>
      </c>
      <c r="H39" s="25">
        <f t="shared" si="5"/>
        <v>0</v>
      </c>
      <c r="I39" s="25">
        <f t="shared" si="5"/>
        <v>0</v>
      </c>
      <c r="J39" s="25">
        <f t="shared" si="5"/>
        <v>0</v>
      </c>
      <c r="K39" s="25">
        <f t="shared" si="5"/>
        <v>2</v>
      </c>
      <c r="L39" s="24">
        <f t="shared" si="2"/>
        <v>0</v>
      </c>
      <c r="M39" s="26">
        <f t="shared" si="5"/>
        <v>0</v>
      </c>
      <c r="N39" s="26">
        <f t="shared" si="5"/>
        <v>0</v>
      </c>
    </row>
    <row r="40" spans="2:14" ht="20.100000000000001" customHeight="1" x14ac:dyDescent="0.25">
      <c r="B40" s="43" t="s">
        <v>52</v>
      </c>
      <c r="C40" s="43"/>
      <c r="D40" s="25">
        <f>D19+D39</f>
        <v>150</v>
      </c>
      <c r="E40" s="25">
        <f>E19+E39</f>
        <v>300</v>
      </c>
      <c r="F40" s="25">
        <f t="shared" ref="F40:N40" si="6">F19+F39</f>
        <v>26</v>
      </c>
      <c r="G40" s="25">
        <f t="shared" si="6"/>
        <v>2</v>
      </c>
      <c r="H40" s="25">
        <f t="shared" si="6"/>
        <v>2.4500000000000002</v>
      </c>
      <c r="I40" s="25">
        <f t="shared" si="6"/>
        <v>1</v>
      </c>
      <c r="J40" s="25">
        <f t="shared" si="6"/>
        <v>1.95</v>
      </c>
      <c r="K40" s="25">
        <f t="shared" si="6"/>
        <v>22</v>
      </c>
      <c r="L40" s="24">
        <f t="shared" si="2"/>
        <v>2</v>
      </c>
      <c r="M40" s="26">
        <f t="shared" si="6"/>
        <v>90</v>
      </c>
      <c r="N40" s="26">
        <f t="shared" si="6"/>
        <v>56.18</v>
      </c>
    </row>
    <row r="41" spans="2:14" ht="20.100000000000001" customHeight="1" x14ac:dyDescent="0.25">
      <c r="B41" s="14">
        <v>32</v>
      </c>
      <c r="C41" s="21" t="s">
        <v>23</v>
      </c>
      <c r="D41" s="16">
        <v>0</v>
      </c>
      <c r="E41" s="17">
        <f t="shared" ref="E41:E50" si="7">+D41*2</f>
        <v>0</v>
      </c>
      <c r="F41" s="17"/>
      <c r="G41" s="7"/>
      <c r="H41" s="7"/>
      <c r="I41" s="7"/>
      <c r="J41" s="7"/>
      <c r="K41" s="7"/>
      <c r="L41" s="7">
        <f t="shared" si="2"/>
        <v>0</v>
      </c>
      <c r="M41" s="8"/>
      <c r="N41" s="8"/>
    </row>
    <row r="42" spans="2:14" ht="20.100000000000001" customHeight="1" x14ac:dyDescent="0.25">
      <c r="B42" s="14">
        <v>33</v>
      </c>
      <c r="C42" s="18" t="s">
        <v>53</v>
      </c>
      <c r="D42" s="20">
        <v>0</v>
      </c>
      <c r="E42" s="17">
        <f t="shared" si="7"/>
        <v>0</v>
      </c>
      <c r="F42" s="17"/>
      <c r="G42" s="7"/>
      <c r="H42" s="7"/>
      <c r="I42" s="7"/>
      <c r="J42" s="7"/>
      <c r="K42" s="7"/>
      <c r="L42" s="7">
        <f t="shared" si="2"/>
        <v>0</v>
      </c>
      <c r="M42" s="8"/>
      <c r="N42" s="8"/>
    </row>
    <row r="43" spans="2:14" ht="20.100000000000001" customHeight="1" x14ac:dyDescent="0.25">
      <c r="B43" s="14">
        <v>34</v>
      </c>
      <c r="C43" s="18" t="s">
        <v>54</v>
      </c>
      <c r="D43" s="16">
        <v>0</v>
      </c>
      <c r="E43" s="17">
        <f t="shared" si="7"/>
        <v>0</v>
      </c>
      <c r="F43" s="17"/>
      <c r="G43" s="7"/>
      <c r="H43" s="7"/>
      <c r="I43" s="7"/>
      <c r="J43" s="7"/>
      <c r="K43" s="7"/>
      <c r="L43" s="7">
        <f t="shared" si="2"/>
        <v>0</v>
      </c>
      <c r="M43" s="8"/>
      <c r="N43" s="8"/>
    </row>
    <row r="44" spans="2:14" ht="20.100000000000001" customHeight="1" x14ac:dyDescent="0.25">
      <c r="B44" s="14">
        <v>35</v>
      </c>
      <c r="C44" s="18" t="s">
        <v>55</v>
      </c>
      <c r="D44" s="16">
        <v>0</v>
      </c>
      <c r="E44" s="17">
        <f t="shared" si="7"/>
        <v>0</v>
      </c>
      <c r="F44" s="17"/>
      <c r="G44" s="7"/>
      <c r="H44" s="7"/>
      <c r="I44" s="7"/>
      <c r="J44" s="7"/>
      <c r="K44" s="7"/>
      <c r="L44" s="7">
        <f t="shared" si="2"/>
        <v>0</v>
      </c>
      <c r="M44" s="8"/>
      <c r="N44" s="8"/>
    </row>
    <row r="45" spans="2:14" ht="20.100000000000001" customHeight="1" x14ac:dyDescent="0.25">
      <c r="B45" s="14">
        <v>36</v>
      </c>
      <c r="C45" s="18" t="s">
        <v>64</v>
      </c>
      <c r="D45" s="16">
        <v>0</v>
      </c>
      <c r="E45" s="17">
        <f t="shared" si="7"/>
        <v>0</v>
      </c>
      <c r="F45" s="17"/>
      <c r="G45" s="7"/>
      <c r="H45" s="7"/>
      <c r="I45" s="7"/>
      <c r="J45" s="7"/>
      <c r="K45" s="7"/>
      <c r="L45" s="7">
        <f t="shared" si="2"/>
        <v>0</v>
      </c>
      <c r="M45" s="8"/>
      <c r="N45" s="8"/>
    </row>
    <row r="46" spans="2:14" ht="20.100000000000001" customHeight="1" x14ac:dyDescent="0.25">
      <c r="B46" s="44" t="s">
        <v>56</v>
      </c>
      <c r="C46" s="44"/>
      <c r="D46" s="23">
        <f>SUM(D41:D45)</f>
        <v>0</v>
      </c>
      <c r="E46" s="23">
        <f t="shared" si="7"/>
        <v>0</v>
      </c>
      <c r="F46" s="23">
        <f t="shared" ref="F46" si="8">+E46*2</f>
        <v>0</v>
      </c>
      <c r="G46" s="23">
        <f t="shared" ref="G46" si="9">+F46*2</f>
        <v>0</v>
      </c>
      <c r="H46" s="23">
        <f t="shared" ref="H46" si="10">+G46*2</f>
        <v>0</v>
      </c>
      <c r="I46" s="23">
        <f t="shared" ref="I46" si="11">+H46*2</f>
        <v>0</v>
      </c>
      <c r="J46" s="23">
        <f t="shared" ref="J46" si="12">+I46*2</f>
        <v>0</v>
      </c>
      <c r="K46" s="23">
        <f t="shared" ref="K46" si="13">+J46*2</f>
        <v>0</v>
      </c>
      <c r="L46" s="24">
        <f t="shared" si="2"/>
        <v>0</v>
      </c>
      <c r="M46" s="12">
        <f t="shared" ref="M46" si="14">+L46*2</f>
        <v>0</v>
      </c>
      <c r="N46" s="12">
        <f t="shared" ref="N46" si="15">+M46*2</f>
        <v>0</v>
      </c>
    </row>
    <row r="47" spans="2:14" ht="20.100000000000001" customHeight="1" x14ac:dyDescent="0.25">
      <c r="B47" s="14">
        <v>37</v>
      </c>
      <c r="C47" s="18" t="s">
        <v>41</v>
      </c>
      <c r="D47" s="20">
        <v>0</v>
      </c>
      <c r="E47" s="17">
        <f t="shared" si="7"/>
        <v>0</v>
      </c>
      <c r="F47" s="17"/>
      <c r="G47" s="7"/>
      <c r="H47" s="7"/>
      <c r="I47" s="7"/>
      <c r="J47" s="7"/>
      <c r="K47" s="7"/>
      <c r="L47" s="7">
        <f t="shared" si="2"/>
        <v>0</v>
      </c>
      <c r="M47" s="8"/>
      <c r="N47" s="8"/>
    </row>
    <row r="48" spans="2:14" ht="20.100000000000001" customHeight="1" x14ac:dyDescent="0.25">
      <c r="B48" s="14">
        <v>38</v>
      </c>
      <c r="C48" s="18" t="s">
        <v>42</v>
      </c>
      <c r="D48" s="20">
        <v>0</v>
      </c>
      <c r="E48" s="17">
        <f t="shared" si="7"/>
        <v>0</v>
      </c>
      <c r="F48" s="17"/>
      <c r="G48" s="7"/>
      <c r="H48" s="7"/>
      <c r="I48" s="7"/>
      <c r="J48" s="7"/>
      <c r="K48" s="7"/>
      <c r="L48" s="7">
        <f t="shared" si="2"/>
        <v>0</v>
      </c>
      <c r="M48" s="8"/>
      <c r="N48" s="8"/>
    </row>
    <row r="49" spans="2:14" ht="20.100000000000001" customHeight="1" x14ac:dyDescent="0.25">
      <c r="B49" s="14">
        <v>39</v>
      </c>
      <c r="C49" s="18" t="s">
        <v>43</v>
      </c>
      <c r="D49" s="20">
        <v>0</v>
      </c>
      <c r="E49" s="17">
        <f t="shared" si="7"/>
        <v>0</v>
      </c>
      <c r="F49" s="17"/>
      <c r="G49" s="7"/>
      <c r="H49" s="7"/>
      <c r="I49" s="7"/>
      <c r="J49" s="7"/>
      <c r="K49" s="7"/>
      <c r="L49" s="7">
        <f t="shared" si="2"/>
        <v>0</v>
      </c>
      <c r="M49" s="8"/>
      <c r="N49" s="8"/>
    </row>
    <row r="50" spans="2:14" ht="20.100000000000001" customHeight="1" x14ac:dyDescent="0.25">
      <c r="B50" s="43" t="s">
        <v>57</v>
      </c>
      <c r="C50" s="43"/>
      <c r="D50" s="23">
        <f>SUM(D47:D49)</f>
        <v>0</v>
      </c>
      <c r="E50" s="23">
        <f t="shared" si="7"/>
        <v>0</v>
      </c>
      <c r="F50" s="23">
        <f t="shared" ref="F50" si="16">+E50*2</f>
        <v>0</v>
      </c>
      <c r="G50" s="23">
        <f t="shared" ref="G50" si="17">+F50*2</f>
        <v>0</v>
      </c>
      <c r="H50" s="23">
        <f t="shared" ref="H50" si="18">+G50*2</f>
        <v>0</v>
      </c>
      <c r="I50" s="23">
        <f t="shared" ref="I50" si="19">+H50*2</f>
        <v>0</v>
      </c>
      <c r="J50" s="23">
        <f t="shared" ref="J50" si="20">+I50*2</f>
        <v>0</v>
      </c>
      <c r="K50" s="23">
        <f t="shared" ref="K50" si="21">+J50*2</f>
        <v>0</v>
      </c>
      <c r="L50" s="24">
        <f t="shared" si="2"/>
        <v>0</v>
      </c>
      <c r="M50" s="12">
        <f t="shared" ref="M50" si="22">+L50*2</f>
        <v>0</v>
      </c>
      <c r="N50" s="12">
        <f t="shared" ref="N50" si="23">+M50*2</f>
        <v>0</v>
      </c>
    </row>
    <row r="51" spans="2:14" ht="20.100000000000001" customHeight="1" x14ac:dyDescent="0.25">
      <c r="B51" s="38" t="s">
        <v>58</v>
      </c>
      <c r="C51" s="38"/>
      <c r="D51" s="20">
        <f>D40+D46+D50</f>
        <v>150</v>
      </c>
      <c r="E51" s="20">
        <f>E40+E46+E50</f>
        <v>300</v>
      </c>
      <c r="F51" s="20">
        <f t="shared" ref="F51:N51" si="24">F40+F46+F50</f>
        <v>26</v>
      </c>
      <c r="G51" s="20">
        <f t="shared" si="24"/>
        <v>2</v>
      </c>
      <c r="H51" s="20">
        <f t="shared" si="24"/>
        <v>2.4500000000000002</v>
      </c>
      <c r="I51" s="20">
        <f t="shared" si="24"/>
        <v>1</v>
      </c>
      <c r="J51" s="20">
        <f t="shared" si="24"/>
        <v>1.95</v>
      </c>
      <c r="K51" s="20">
        <f t="shared" si="24"/>
        <v>22</v>
      </c>
      <c r="L51" s="7">
        <f t="shared" si="2"/>
        <v>2</v>
      </c>
      <c r="M51" s="13">
        <f t="shared" si="24"/>
        <v>90</v>
      </c>
      <c r="N51" s="13">
        <f t="shared" si="24"/>
        <v>56.18</v>
      </c>
    </row>
    <row r="52" spans="2:14" ht="20.100000000000001" customHeight="1" x14ac:dyDescent="0.25">
      <c r="B52" s="14">
        <v>40</v>
      </c>
      <c r="C52" s="18" t="s">
        <v>44</v>
      </c>
      <c r="D52" s="20">
        <v>0</v>
      </c>
      <c r="E52" s="16"/>
      <c r="F52" s="16"/>
      <c r="G52" s="7"/>
      <c r="H52" s="10"/>
      <c r="I52" s="7"/>
      <c r="J52" s="7"/>
      <c r="K52" s="7"/>
      <c r="L52" s="7">
        <f t="shared" si="2"/>
        <v>0</v>
      </c>
      <c r="M52" s="8"/>
      <c r="N52" s="8"/>
    </row>
    <row r="53" spans="2:14" ht="15.75" customHeight="1" x14ac:dyDescent="0.25">
      <c r="B53" s="14">
        <v>41</v>
      </c>
      <c r="C53" s="18" t="s">
        <v>45</v>
      </c>
      <c r="D53" s="20">
        <v>0</v>
      </c>
      <c r="E53" s="16"/>
      <c r="F53" s="16"/>
      <c r="G53" s="7"/>
      <c r="H53" s="10"/>
      <c r="I53" s="7"/>
      <c r="J53" s="7"/>
      <c r="K53" s="7"/>
      <c r="L53" s="7">
        <f t="shared" si="2"/>
        <v>0</v>
      </c>
      <c r="M53" s="8"/>
      <c r="N53" s="8"/>
    </row>
    <row r="54" spans="2:14" ht="30.75" x14ac:dyDescent="0.25">
      <c r="B54" s="14">
        <v>42</v>
      </c>
      <c r="C54" s="18" t="s">
        <v>46</v>
      </c>
      <c r="D54" s="20">
        <v>0</v>
      </c>
      <c r="E54" s="16"/>
      <c r="F54" s="16"/>
      <c r="G54" s="7"/>
      <c r="H54" s="10"/>
      <c r="I54" s="7"/>
      <c r="J54" s="7"/>
      <c r="K54" s="7"/>
      <c r="L54" s="7">
        <f t="shared" si="2"/>
        <v>0</v>
      </c>
      <c r="M54" s="8"/>
      <c r="N54" s="8"/>
    </row>
    <row r="55" spans="2:14" ht="30.75" x14ac:dyDescent="0.25">
      <c r="B55" s="14">
        <v>43</v>
      </c>
      <c r="C55" s="18" t="s">
        <v>47</v>
      </c>
      <c r="D55" s="20">
        <v>0</v>
      </c>
      <c r="E55" s="16"/>
      <c r="F55" s="16"/>
      <c r="G55" s="7"/>
      <c r="H55" s="7"/>
      <c r="I55" s="7"/>
      <c r="J55" s="7"/>
      <c r="K55" s="7"/>
      <c r="L55" s="7">
        <f t="shared" si="2"/>
        <v>0</v>
      </c>
      <c r="M55" s="8"/>
      <c r="N55" s="8"/>
    </row>
    <row r="56" spans="2:14" ht="15.75" x14ac:dyDescent="0.25">
      <c r="B56" s="41" t="s">
        <v>59</v>
      </c>
      <c r="C56" s="41"/>
      <c r="D56" s="23">
        <f>SUM(D52:D55)</f>
        <v>0</v>
      </c>
      <c r="E56" s="23">
        <f>SUM(E52:E55)</f>
        <v>0</v>
      </c>
      <c r="F56" s="23">
        <f t="shared" ref="F56:N56" si="25">SUM(F52:F55)</f>
        <v>0</v>
      </c>
      <c r="G56" s="23">
        <f t="shared" si="25"/>
        <v>0</v>
      </c>
      <c r="H56" s="23">
        <f t="shared" si="25"/>
        <v>0</v>
      </c>
      <c r="I56" s="23">
        <f t="shared" si="25"/>
        <v>0</v>
      </c>
      <c r="J56" s="23">
        <f t="shared" si="25"/>
        <v>0</v>
      </c>
      <c r="K56" s="23">
        <f t="shared" si="25"/>
        <v>0</v>
      </c>
      <c r="L56" s="24">
        <f t="shared" si="2"/>
        <v>0</v>
      </c>
      <c r="M56" s="12">
        <f t="shared" si="25"/>
        <v>0</v>
      </c>
      <c r="N56" s="12">
        <f t="shared" si="25"/>
        <v>0</v>
      </c>
    </row>
    <row r="57" spans="2:14" ht="15.75" x14ac:dyDescent="0.25">
      <c r="B57" s="39" t="s">
        <v>48</v>
      </c>
      <c r="C57" s="39"/>
      <c r="D57" s="23">
        <f>D51+D56</f>
        <v>150</v>
      </c>
      <c r="E57" s="23">
        <f>E51+E56</f>
        <v>300</v>
      </c>
      <c r="F57" s="23">
        <f t="shared" ref="F57:N57" si="26">F51+F56</f>
        <v>26</v>
      </c>
      <c r="G57" s="23">
        <f t="shared" si="26"/>
        <v>2</v>
      </c>
      <c r="H57" s="23">
        <f t="shared" si="26"/>
        <v>2.4500000000000002</v>
      </c>
      <c r="I57" s="23">
        <f t="shared" si="26"/>
        <v>1</v>
      </c>
      <c r="J57" s="23">
        <f t="shared" si="26"/>
        <v>1.95</v>
      </c>
      <c r="K57" s="23">
        <f t="shared" si="26"/>
        <v>22</v>
      </c>
      <c r="L57" s="23">
        <f t="shared" si="26"/>
        <v>2</v>
      </c>
      <c r="M57" s="12">
        <f t="shared" si="26"/>
        <v>90</v>
      </c>
      <c r="N57" s="12">
        <f t="shared" si="26"/>
        <v>56.18</v>
      </c>
    </row>
    <row r="58" spans="2:14" ht="15" customHeight="1" x14ac:dyDescent="0.25">
      <c r="B58" s="2"/>
      <c r="C58" s="2"/>
      <c r="D58" s="11"/>
      <c r="E58" s="11"/>
      <c r="F58" s="11"/>
    </row>
    <row r="59" spans="2:14" x14ac:dyDescent="0.25">
      <c r="B59" s="2"/>
      <c r="C59" s="2"/>
    </row>
    <row r="60" spans="2:14" x14ac:dyDescent="0.25">
      <c r="B60" s="2"/>
      <c r="C60" s="2"/>
    </row>
    <row r="61" spans="2:14" x14ac:dyDescent="0.25">
      <c r="B61" s="2"/>
      <c r="C61" s="2"/>
    </row>
    <row r="62" spans="2:14" x14ac:dyDescent="0.25">
      <c r="B62" s="2"/>
      <c r="C62" s="2"/>
    </row>
    <row r="63" spans="2:14" x14ac:dyDescent="0.25">
      <c r="B63" s="2"/>
      <c r="C63" s="2"/>
    </row>
    <row r="64" spans="2:14" x14ac:dyDescent="0.25">
      <c r="B64" s="2"/>
      <c r="C64" s="2"/>
    </row>
    <row r="65" spans="2:3" x14ac:dyDescent="0.25">
      <c r="B65" s="2"/>
      <c r="C65" s="2"/>
    </row>
    <row r="95" spans="4:5" x14ac:dyDescent="0.25">
      <c r="D95" s="3"/>
      <c r="E95" s="3"/>
    </row>
    <row r="96" spans="4:5" x14ac:dyDescent="0.25">
      <c r="D96" s="3"/>
      <c r="E96" s="3"/>
    </row>
    <row r="97" spans="4:5" x14ac:dyDescent="0.25">
      <c r="D97" s="3"/>
      <c r="E97" s="3"/>
    </row>
    <row r="98" spans="4:5" x14ac:dyDescent="0.25">
      <c r="D98" s="3"/>
      <c r="E98" s="3"/>
    </row>
    <row r="99" spans="4:5" x14ac:dyDescent="0.25">
      <c r="D99" s="3"/>
      <c r="E99" s="3"/>
    </row>
    <row r="100" spans="4:5" x14ac:dyDescent="0.25">
      <c r="D100" s="3"/>
      <c r="E100" s="3"/>
    </row>
    <row r="101" spans="4:5" x14ac:dyDescent="0.25">
      <c r="D101" s="3"/>
      <c r="E101" s="3"/>
    </row>
  </sheetData>
  <mergeCells count="19">
    <mergeCell ref="B51:C51"/>
    <mergeCell ref="B57:C57"/>
    <mergeCell ref="B39:C39"/>
    <mergeCell ref="B56:C56"/>
    <mergeCell ref="B19:C19"/>
    <mergeCell ref="B40:C40"/>
    <mergeCell ref="B50:C50"/>
    <mergeCell ref="B46:C46"/>
    <mergeCell ref="H2:J2"/>
    <mergeCell ref="B3:N3"/>
    <mergeCell ref="B4:N4"/>
    <mergeCell ref="K5:K6"/>
    <mergeCell ref="L5:L6"/>
    <mergeCell ref="I5:J5"/>
    <mergeCell ref="G5:H5"/>
    <mergeCell ref="D5:E5"/>
    <mergeCell ref="B5:B6"/>
    <mergeCell ref="C5:C6"/>
    <mergeCell ref="M5:N5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NULM</dc:creator>
  <cp:lastModifiedBy>0329911</cp:lastModifiedBy>
  <cp:lastPrinted>2021-11-09T06:15:58Z</cp:lastPrinted>
  <dcterms:created xsi:type="dcterms:W3CDTF">2019-10-29T11:15:49Z</dcterms:created>
  <dcterms:modified xsi:type="dcterms:W3CDTF">2021-11-09T06:16:34Z</dcterms:modified>
</cp:coreProperties>
</file>